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spuesta/Concejo de Bogotá/Propo 390 de 2026/"/>
    </mc:Choice>
  </mc:AlternateContent>
  <xr:revisionPtr revIDLastSave="0" documentId="8_{C3A6E512-3128-48AD-965E-AAEF83F0F2B2}" xr6:coauthVersionLast="47" xr6:coauthVersionMax="47" xr10:uidLastSave="{00000000-0000-0000-0000-000000000000}"/>
  <bookViews>
    <workbookView xWindow="-23148" yWindow="4440" windowWidth="23256" windowHeight="13176" xr2:uid="{33992EF9-420A-411E-92C7-98541C45C8CB}"/>
  </bookViews>
  <sheets>
    <sheet name="Hoja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0" i="1" l="1"/>
  <c r="B18" i="1"/>
  <c r="C26" i="1" s="1"/>
  <c r="B16" i="1"/>
  <c r="B12" i="1" l="1"/>
  <c r="B11" i="1"/>
  <c r="B24" i="1"/>
  <c r="C25" i="1" s="1"/>
  <c r="B9" i="1"/>
  <c r="C10" i="1" s="1"/>
  <c r="C17" i="1" l="1"/>
  <c r="C19" i="1" l="1"/>
  <c r="D4" i="1"/>
  <c r="D3" i="1"/>
  <c r="D2" i="1"/>
</calcChain>
</file>

<file path=xl/sharedStrings.xml><?xml version="1.0" encoding="utf-8"?>
<sst xmlns="http://schemas.openxmlformats.org/spreadsheetml/2006/main" count="46" uniqueCount="22">
  <si>
    <t>Vigencia</t>
  </si>
  <si>
    <t>Valor Total Contratación Entidad</t>
  </si>
  <si>
    <t>Valor contratos</t>
  </si>
  <si>
    <t>%</t>
  </si>
  <si>
    <t>V Inicial</t>
  </si>
  <si>
    <t>V Adición 2025</t>
  </si>
  <si>
    <t>V Adición 2024</t>
  </si>
  <si>
    <t>V Adición 2026</t>
  </si>
  <si>
    <t>V Total 2026</t>
  </si>
  <si>
    <t>V Total 2025</t>
  </si>
  <si>
    <t>V Total 2025-2026</t>
  </si>
  <si>
    <t>Adic 1</t>
  </si>
  <si>
    <t>Adic 2</t>
  </si>
  <si>
    <t>Adic 3</t>
  </si>
  <si>
    <t>Adic 4</t>
  </si>
  <si>
    <t>Adic 5</t>
  </si>
  <si>
    <t>Adic 6</t>
  </si>
  <si>
    <t>Adic 7</t>
  </si>
  <si>
    <t>Adic 8</t>
  </si>
  <si>
    <t>Adic 9</t>
  </si>
  <si>
    <t>V Total 2024-2025</t>
  </si>
  <si>
    <t>V Total 2024-2026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</si>
</sst>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44" formatCode="_-&quot;$&quot;\ * #,##0.00_-;\-&quot;$&quot;\ * #,##0.0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0" fillId="0" borderId="1" xfId="1" applyFont="1" applyBorder="1" applyAlignment="1">
      <alignment vertical="center" wrapText="1"/>
    </xf>
    <xf numFmtId="8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0" fillId="0" borderId="0" xfId="1" applyFont="1"/>
    <xf numFmtId="2" fontId="0" fillId="0" borderId="1" xfId="0" applyNumberForma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5511-F0A0-43AD-990F-8E263D0AD3D1}">
  <dimension ref="A1:L30"/>
  <sheetViews>
    <sheetView tabSelected="1" zoomScaleNormal="100" workbookViewId="0">
      <selection activeCell="E6" sqref="E6"/>
    </sheetView>
  </sheetViews>
  <sheetFormatPr baseColWidth="10" defaultRowHeight="14.4" x14ac:dyDescent="0.55000000000000004"/>
  <cols>
    <col min="1" max="1" width="12.47265625" bestFit="1" customWidth="1"/>
    <col min="2" max="2" width="20.26171875" bestFit="1" customWidth="1"/>
    <col min="3" max="3" width="19.5234375" customWidth="1"/>
    <col min="4" max="4" width="18.3671875" customWidth="1"/>
    <col min="5" max="5" width="17.3671875" bestFit="1" customWidth="1"/>
    <col min="6" max="6" width="18.3671875" bestFit="1" customWidth="1"/>
    <col min="7" max="7" width="17.3671875" bestFit="1" customWidth="1"/>
    <col min="8" max="10" width="14.7890625" bestFit="1" customWidth="1"/>
    <col min="11" max="11" width="14.7890625" style="7" bestFit="1" customWidth="1"/>
    <col min="12" max="12" width="10.9453125" style="7"/>
  </cols>
  <sheetData>
    <row r="1" spans="1:12" ht="42.6" thickBot="1" x14ac:dyDescent="0.6">
      <c r="A1" s="1" t="s">
        <v>0</v>
      </c>
      <c r="B1" s="1" t="s">
        <v>1</v>
      </c>
      <c r="C1" s="1" t="s">
        <v>2</v>
      </c>
      <c r="D1" s="1" t="s">
        <v>3</v>
      </c>
    </row>
    <row r="2" spans="1:12" ht="14.7" thickBot="1" x14ac:dyDescent="0.6">
      <c r="A2" s="2">
        <v>2024</v>
      </c>
      <c r="B2" s="4">
        <v>164167659237.97</v>
      </c>
      <c r="C2" s="3">
        <v>1869069122</v>
      </c>
      <c r="D2" s="8">
        <f>+C2*100/B2</f>
        <v>1.1385123785499567</v>
      </c>
    </row>
    <row r="3" spans="1:12" ht="14.7" thickBot="1" x14ac:dyDescent="0.6">
      <c r="A3" s="2">
        <v>2025</v>
      </c>
      <c r="B3" s="4">
        <v>216210034456.37</v>
      </c>
      <c r="C3" s="5">
        <v>4925607752</v>
      </c>
      <c r="D3" s="8">
        <f>+C3*100/B3</f>
        <v>2.2781587193141863</v>
      </c>
    </row>
    <row r="4" spans="1:12" ht="14.7" thickBot="1" x14ac:dyDescent="0.6">
      <c r="A4" s="2">
        <v>2026</v>
      </c>
      <c r="B4" s="4">
        <v>68668532546.25</v>
      </c>
      <c r="C4" s="3">
        <v>4074577302</v>
      </c>
      <c r="D4" s="8">
        <f>+C4*100/B4</f>
        <v>5.9336892036474911</v>
      </c>
    </row>
    <row r="7" spans="1:12" x14ac:dyDescent="0.55000000000000004">
      <c r="A7" s="6">
        <v>2024</v>
      </c>
      <c r="C7" s="7"/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  <c r="K7" s="7" t="s">
        <v>18</v>
      </c>
      <c r="L7" s="7" t="s">
        <v>19</v>
      </c>
    </row>
    <row r="8" spans="1:12" x14ac:dyDescent="0.55000000000000004">
      <c r="A8" t="s">
        <v>4</v>
      </c>
      <c r="B8" s="7">
        <v>147551044918.97</v>
      </c>
      <c r="C8" s="7"/>
      <c r="D8" s="7"/>
      <c r="E8" s="7"/>
      <c r="F8" s="7"/>
      <c r="G8" s="7"/>
      <c r="H8" s="7"/>
      <c r="I8" s="7"/>
      <c r="J8" s="7"/>
    </row>
    <row r="9" spans="1:12" x14ac:dyDescent="0.55000000000000004">
      <c r="A9" t="s">
        <v>6</v>
      </c>
      <c r="B9" s="7">
        <f>+SUM(D9:J9)</f>
        <v>16616614319</v>
      </c>
      <c r="C9" s="7"/>
      <c r="D9" s="7">
        <v>13859897897</v>
      </c>
      <c r="E9" s="7">
        <v>2581486999</v>
      </c>
      <c r="F9" s="7">
        <v>135137915</v>
      </c>
      <c r="G9" s="7">
        <v>15102675</v>
      </c>
      <c r="H9" s="7">
        <v>24988833</v>
      </c>
      <c r="I9" s="7"/>
      <c r="J9" s="7"/>
    </row>
    <row r="10" spans="1:12" x14ac:dyDescent="0.55000000000000004">
      <c r="A10" t="s">
        <v>9</v>
      </c>
      <c r="B10" s="7"/>
      <c r="C10" s="7">
        <f>+B8+B9</f>
        <v>164167659237.97</v>
      </c>
      <c r="D10" s="7"/>
      <c r="E10" s="7"/>
      <c r="F10" s="7"/>
      <c r="G10" s="7"/>
      <c r="H10" s="7"/>
      <c r="I10" s="7"/>
      <c r="J10" s="7"/>
    </row>
    <row r="11" spans="1:12" x14ac:dyDescent="0.55000000000000004">
      <c r="A11" t="s">
        <v>5</v>
      </c>
      <c r="B11" s="7">
        <f>+SUM(D11:J11)</f>
        <v>17088573085</v>
      </c>
      <c r="C11" s="7"/>
      <c r="D11" s="7">
        <v>867674039</v>
      </c>
      <c r="E11" s="7">
        <v>780584224</v>
      </c>
      <c r="F11" s="7">
        <v>15363761816</v>
      </c>
      <c r="G11" s="7">
        <v>76553006</v>
      </c>
      <c r="H11" s="7">
        <v>0</v>
      </c>
      <c r="I11" s="7"/>
      <c r="J11" s="7"/>
    </row>
    <row r="12" spans="1:12" x14ac:dyDescent="0.55000000000000004">
      <c r="A12" t="s">
        <v>7</v>
      </c>
      <c r="B12" s="7">
        <f>+SUM(D12:J12)</f>
        <v>0</v>
      </c>
      <c r="C12" s="7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/>
      <c r="J12" s="7"/>
    </row>
    <row r="13" spans="1:12" x14ac:dyDescent="0.55000000000000004">
      <c r="B13" s="7"/>
      <c r="C13" s="7"/>
      <c r="D13" s="7"/>
      <c r="E13" s="7"/>
      <c r="F13" s="7"/>
      <c r="G13" s="7"/>
      <c r="H13" s="7"/>
      <c r="I13" s="7"/>
      <c r="J13" s="7"/>
    </row>
    <row r="14" spans="1:12" x14ac:dyDescent="0.55000000000000004">
      <c r="A14" s="6">
        <v>2025</v>
      </c>
      <c r="B14" s="7"/>
      <c r="C14" s="7"/>
      <c r="D14" s="7" t="s">
        <v>11</v>
      </c>
      <c r="E14" s="7" t="s">
        <v>12</v>
      </c>
      <c r="F14" s="7" t="s">
        <v>13</v>
      </c>
      <c r="G14" s="7" t="s">
        <v>14</v>
      </c>
      <c r="H14" s="7" t="s">
        <v>15</v>
      </c>
      <c r="I14" s="7" t="s">
        <v>16</v>
      </c>
      <c r="J14" s="7" t="s">
        <v>17</v>
      </c>
      <c r="K14" s="7" t="s">
        <v>18</v>
      </c>
      <c r="L14" s="7" t="s">
        <v>19</v>
      </c>
    </row>
    <row r="15" spans="1:12" x14ac:dyDescent="0.55000000000000004">
      <c r="A15" t="s">
        <v>4</v>
      </c>
      <c r="B15" s="7">
        <v>182271945009.37</v>
      </c>
      <c r="C15" s="7"/>
      <c r="D15" s="7"/>
      <c r="E15" s="7"/>
      <c r="F15" s="7"/>
      <c r="G15" s="7"/>
      <c r="H15" s="7"/>
      <c r="I15" s="7"/>
      <c r="J15" s="7"/>
    </row>
    <row r="16" spans="1:12" x14ac:dyDescent="0.55000000000000004">
      <c r="A16" t="s">
        <v>5</v>
      </c>
      <c r="B16" s="7">
        <f>+SUM(D16:L16)</f>
        <v>16849516362</v>
      </c>
      <c r="D16" s="7">
        <v>10114816915</v>
      </c>
      <c r="E16" s="7">
        <v>5675449547</v>
      </c>
      <c r="F16" s="7">
        <v>651887400</v>
      </c>
      <c r="G16" s="7">
        <v>284268400</v>
      </c>
      <c r="H16" s="7">
        <v>47343300</v>
      </c>
      <c r="I16" s="7">
        <v>38170500</v>
      </c>
      <c r="J16" s="7">
        <v>25628800</v>
      </c>
      <c r="K16" s="7">
        <v>11951500</v>
      </c>
    </row>
    <row r="17" spans="1:12" x14ac:dyDescent="0.55000000000000004">
      <c r="A17" t="s">
        <v>9</v>
      </c>
      <c r="B17" s="7"/>
      <c r="C17" s="7">
        <f>+B16+B15</f>
        <v>199121461371.37</v>
      </c>
      <c r="D17" s="7"/>
      <c r="E17" s="7"/>
      <c r="F17" s="7"/>
      <c r="G17" s="7"/>
      <c r="H17" s="7"/>
      <c r="I17" s="7"/>
      <c r="J17" s="7"/>
    </row>
    <row r="18" spans="1:12" x14ac:dyDescent="0.55000000000000004">
      <c r="A18" t="s">
        <v>7</v>
      </c>
      <c r="B18" s="7">
        <f>+SUM(D18:K18)</f>
        <v>21950970602</v>
      </c>
      <c r="C18" s="7"/>
      <c r="D18" s="7">
        <v>500575700</v>
      </c>
      <c r="E18" s="7">
        <v>354904438</v>
      </c>
      <c r="F18" s="7">
        <v>17861788805</v>
      </c>
      <c r="G18" s="7">
        <v>3138082659</v>
      </c>
      <c r="H18" s="7">
        <v>66076000</v>
      </c>
      <c r="I18" s="7">
        <v>29543000</v>
      </c>
      <c r="J18" s="7">
        <v>0</v>
      </c>
      <c r="K18" s="7">
        <v>0</v>
      </c>
    </row>
    <row r="19" spans="1:12" x14ac:dyDescent="0.55000000000000004">
      <c r="A19" t="s">
        <v>10</v>
      </c>
      <c r="B19" s="7"/>
      <c r="C19" s="7">
        <f>+C17+B18</f>
        <v>221072431973.37</v>
      </c>
      <c r="D19" s="7"/>
      <c r="E19" s="7"/>
      <c r="F19" s="7"/>
      <c r="G19" s="7"/>
      <c r="H19" s="7"/>
      <c r="I19" s="7"/>
      <c r="J19" s="7"/>
    </row>
    <row r="20" spans="1:12" x14ac:dyDescent="0.55000000000000004">
      <c r="A20" t="s">
        <v>20</v>
      </c>
      <c r="B20" s="7"/>
      <c r="C20" s="7">
        <f>+C17+B11</f>
        <v>216210034456.37</v>
      </c>
      <c r="D20" s="7"/>
      <c r="E20" s="7"/>
      <c r="F20" s="7"/>
      <c r="G20" s="7"/>
      <c r="H20" s="7"/>
      <c r="I20" s="7"/>
      <c r="J20" s="7"/>
    </row>
    <row r="21" spans="1:12" x14ac:dyDescent="0.55000000000000004">
      <c r="B21" s="7"/>
      <c r="C21" s="7"/>
      <c r="D21" s="7"/>
      <c r="E21" s="7"/>
      <c r="F21" s="7"/>
      <c r="G21" s="7"/>
      <c r="H21" s="7"/>
      <c r="I21" s="7"/>
      <c r="J21" s="7"/>
    </row>
    <row r="22" spans="1:12" x14ac:dyDescent="0.55000000000000004">
      <c r="A22" s="6">
        <v>2026</v>
      </c>
      <c r="B22" s="7"/>
      <c r="C22" s="7"/>
      <c r="D22" s="7" t="s">
        <v>11</v>
      </c>
      <c r="E22" s="7" t="s">
        <v>12</v>
      </c>
      <c r="F22" s="7" t="s">
        <v>13</v>
      </c>
      <c r="G22" s="7" t="s">
        <v>14</v>
      </c>
      <c r="H22" s="7" t="s">
        <v>15</v>
      </c>
      <c r="I22" s="7" t="s">
        <v>16</v>
      </c>
      <c r="J22" s="7" t="s">
        <v>17</v>
      </c>
      <c r="K22" s="7" t="s">
        <v>18</v>
      </c>
      <c r="L22" s="7" t="s">
        <v>19</v>
      </c>
    </row>
    <row r="23" spans="1:12" x14ac:dyDescent="0.55000000000000004">
      <c r="A23" t="s">
        <v>4</v>
      </c>
      <c r="B23" s="7">
        <v>46712504008.25</v>
      </c>
      <c r="C23" s="7"/>
      <c r="D23" s="7"/>
      <c r="E23" s="7"/>
      <c r="F23" s="7"/>
      <c r="G23" s="7"/>
      <c r="H23" s="7"/>
      <c r="I23" s="7"/>
      <c r="J23" s="7"/>
    </row>
    <row r="24" spans="1:12" x14ac:dyDescent="0.55000000000000004">
      <c r="A24" t="s">
        <v>7</v>
      </c>
      <c r="B24" s="7">
        <f>+SUM(D24:J24)</f>
        <v>5057936</v>
      </c>
      <c r="D24" s="7">
        <v>5057936</v>
      </c>
      <c r="E24" s="7"/>
      <c r="F24" s="7"/>
      <c r="G24" s="7"/>
      <c r="H24" s="7"/>
      <c r="I24" s="7"/>
      <c r="J24" s="7"/>
    </row>
    <row r="25" spans="1:12" x14ac:dyDescent="0.55000000000000004">
      <c r="A25" t="s">
        <v>8</v>
      </c>
      <c r="B25" s="7"/>
      <c r="C25" s="7">
        <f>+B23+B24</f>
        <v>46717561944.25</v>
      </c>
      <c r="D25" s="7"/>
      <c r="E25" s="7"/>
      <c r="F25" s="7"/>
      <c r="G25" s="7"/>
      <c r="H25" s="7"/>
      <c r="I25" s="7"/>
      <c r="J25" s="7"/>
    </row>
    <row r="26" spans="1:12" x14ac:dyDescent="0.55000000000000004">
      <c r="A26" t="s">
        <v>21</v>
      </c>
      <c r="B26" s="7"/>
      <c r="C26" s="7">
        <f>+C25+B18+B12</f>
        <v>68668532546.25</v>
      </c>
    </row>
    <row r="27" spans="1:12" x14ac:dyDescent="0.55000000000000004">
      <c r="B27" s="7"/>
      <c r="C27" s="7"/>
    </row>
    <row r="28" spans="1:12" x14ac:dyDescent="0.55000000000000004">
      <c r="B28" s="7"/>
      <c r="C28" s="7"/>
    </row>
    <row r="29" spans="1:12" x14ac:dyDescent="0.55000000000000004">
      <c r="B29" s="7"/>
    </row>
    <row r="30" spans="1:12" x14ac:dyDescent="0.55000000000000004">
      <c r="B30" s="7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2026-04-30T14:20:43Z</dcterms:created>
  <dcterms:modified xsi:type="dcterms:W3CDTF">2026-04-30T16:20:38Z</dcterms:modified>
</cp:coreProperties>
</file>